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2 кв\Паспорта\Установка приборов учёта\L_ГИП_35 Мелеуз\"/>
    </mc:Choice>
  </mc:AlternateContent>
  <xr:revisionPtr revIDLastSave="0" documentId="13_ncr:1_{A02E2730-E77B-493F-A6EB-345BC62CA84C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<sst xmlns="http://schemas.openxmlformats.org/spreadsheetml/2006/main" count="529" uniqueCount="462">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</sst>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51" t="s">
        <v>456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303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380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258</v>
      </c>
      <c r="C18" s="95" t="s">
        <v>46</v>
      </c>
    </row>
    <row r="19" spans="1:3" ht="15.75" x14ac:dyDescent="0.25">
      <c r="A19" s="149"/>
      <c r="B19" s="96" t="s">
        <v>257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259</v>
      </c>
    </row>
    <row r="22" spans="1:3" ht="31.5" x14ac:dyDescent="0.25">
      <c r="A22" s="149"/>
      <c r="B22" s="98" t="s">
        <v>3</v>
      </c>
      <c r="C22" s="95" t="s">
        <v>259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260</v>
      </c>
    </row>
    <row r="26" spans="1:3" ht="15.75" x14ac:dyDescent="0.25">
      <c r="A26" s="148" t="s">
        <v>18</v>
      </c>
      <c r="B26" s="93" t="s">
        <v>0</v>
      </c>
      <c r="C26" s="94" t="str">
        <f>A11</f>
        <v>L_ГИП_35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22 шт. в г. Мелеуз Мелеузовского района РБ (2021г.)</v>
      </c>
    </row>
    <row r="28" spans="1:3" ht="31.5" x14ac:dyDescent="0.25">
      <c r="A28" s="149"/>
      <c r="B28" s="85" t="s">
        <v>32</v>
      </c>
      <c r="C28" s="101" t="s">
        <v>265</v>
      </c>
    </row>
    <row r="29" spans="1:3" ht="47.25" x14ac:dyDescent="0.25">
      <c r="A29" s="149"/>
      <c r="B29" s="2" t="s">
        <v>33</v>
      </c>
      <c r="C29" s="102" t="s">
        <v>433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447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250</v>
      </c>
      <c r="C33" s="166" t="s">
        <v>248</v>
      </c>
    </row>
    <row r="34" spans="1:3" ht="292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269</v>
      </c>
    </row>
    <row r="37" spans="1:3" ht="30" customHeight="1" x14ac:dyDescent="0.25">
      <c r="A37" s="148" t="s">
        <v>20</v>
      </c>
      <c r="B37" s="146" t="s">
        <v>255</v>
      </c>
      <c r="C37" s="161" t="s">
        <v>261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256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D27" sqref="D27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51" t="s">
        <v>456</v>
      </c>
      <c r="B2" s="151"/>
      <c r="C2" s="151"/>
      <c r="D2" s="151"/>
      <c r="E2" s="151"/>
      <c r="F2" s="151"/>
    </row>
    <row r="3" spans="1:10" x14ac:dyDescent="0.25">
      <c r="A3" s="177"/>
      <c r="B3" s="177"/>
      <c r="C3" s="177"/>
      <c r="D3" s="177"/>
      <c r="E3" s="177"/>
      <c r="F3" s="177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72" t="s">
        <v>244</v>
      </c>
      <c r="B7" s="172"/>
      <c r="C7" s="172"/>
      <c r="D7" s="172"/>
      <c r="E7" s="172"/>
      <c r="F7" s="172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5" t="str">
        <f>Паспорт!A11</f>
        <v>L_ГИП_35</v>
      </c>
      <c r="B9" s="175"/>
      <c r="C9" s="175"/>
      <c r="D9" s="175"/>
      <c r="E9" s="175"/>
      <c r="F9" s="175"/>
    </row>
    <row r="10" spans="1:10" ht="15.75" x14ac:dyDescent="0.25">
      <c r="A10" s="172" t="s">
        <v>245</v>
      </c>
      <c r="B10" s="172"/>
      <c r="C10" s="172"/>
      <c r="D10" s="172"/>
      <c r="E10" s="172"/>
      <c r="F10" s="172"/>
    </row>
    <row r="11" spans="1:10" x14ac:dyDescent="0.25">
      <c r="A11" s="176"/>
      <c r="B11" s="176"/>
      <c r="C11" s="176"/>
      <c r="D11" s="176"/>
      <c r="E11" s="176"/>
      <c r="F11" s="176"/>
    </row>
    <row r="12" spans="1:10" ht="32.25" customHeight="1" x14ac:dyDescent="0.25">
      <c r="A12" s="171" t="str">
        <f>Паспорт!A13</f>
        <v>Установка приборов учета на границах балансовой принадлежности 22 шт. в г. Мелеуз Мелеузовского района РБ (2021г.)</v>
      </c>
      <c r="B12" s="171"/>
      <c r="C12" s="171"/>
      <c r="D12" s="171"/>
      <c r="E12" s="171"/>
      <c r="F12" s="171"/>
    </row>
    <row r="13" spans="1:10" ht="15.75" x14ac:dyDescent="0.25">
      <c r="A13" s="172" t="s">
        <v>246</v>
      </c>
      <c r="B13" s="172"/>
      <c r="C13" s="172"/>
      <c r="D13" s="172"/>
      <c r="E13" s="172"/>
      <c r="F13" s="172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3" t="s">
        <v>247</v>
      </c>
      <c r="B16" s="173"/>
      <c r="C16" s="173"/>
      <c r="D16" s="173"/>
      <c r="E16" s="173"/>
      <c r="F16" s="173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69">
        <v>44230</v>
      </c>
      <c r="B19" s="169">
        <v>44237</v>
      </c>
      <c r="C19" s="168" t="s">
        <v>457</v>
      </c>
      <c r="D19" s="170">
        <v>32109953225</v>
      </c>
      <c r="E19" s="168" t="s">
        <v>458</v>
      </c>
      <c r="F19" s="168" t="s">
        <v>459</v>
      </c>
    </row>
    <row r="20" spans="1:10" x14ac:dyDescent="0.25">
      <c r="A20" s="169"/>
      <c r="B20" s="169"/>
      <c r="C20" s="168"/>
      <c r="D20" s="170"/>
      <c r="E20" s="168"/>
      <c r="F20" s="168"/>
    </row>
    <row r="21" spans="1:10" ht="15" customHeight="1" x14ac:dyDescent="0.25">
      <c r="A21" s="169"/>
      <c r="B21" s="169"/>
      <c r="C21" s="168"/>
      <c r="D21" s="170"/>
      <c r="E21" s="168"/>
      <c r="F21" s="168"/>
    </row>
    <row r="22" spans="1:10" ht="30.75" customHeight="1" x14ac:dyDescent="0.25">
      <c r="A22" s="169">
        <v>44231</v>
      </c>
      <c r="B22" s="169">
        <v>44237</v>
      </c>
      <c r="C22" s="168" t="s">
        <v>457</v>
      </c>
      <c r="D22" s="170">
        <v>32109953334</v>
      </c>
      <c r="E22" s="168" t="s">
        <v>460</v>
      </c>
      <c r="F22" s="168" t="s">
        <v>459</v>
      </c>
    </row>
    <row r="23" spans="1:10" ht="33" customHeight="1" x14ac:dyDescent="0.25">
      <c r="A23" s="169"/>
      <c r="B23" s="169"/>
      <c r="C23" s="168"/>
      <c r="D23" s="170"/>
      <c r="E23" s="168"/>
      <c r="F23" s="168"/>
    </row>
    <row r="24" spans="1:10" ht="30" customHeight="1" x14ac:dyDescent="0.25">
      <c r="A24" s="169">
        <v>44235</v>
      </c>
      <c r="B24" s="169">
        <v>44242</v>
      </c>
      <c r="C24" s="168" t="s">
        <v>457</v>
      </c>
      <c r="D24" s="170">
        <v>32109969226</v>
      </c>
      <c r="E24" s="168" t="s">
        <v>461</v>
      </c>
      <c r="F24" s="168" t="s">
        <v>459</v>
      </c>
    </row>
    <row r="25" spans="1:10" ht="60" customHeight="1" x14ac:dyDescent="0.25">
      <c r="A25" s="169"/>
      <c r="B25" s="169"/>
      <c r="C25" s="168"/>
      <c r="D25" s="170"/>
      <c r="E25" s="168"/>
      <c r="F25" s="168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F24:F25"/>
    <mergeCell ref="A24:A25"/>
    <mergeCell ref="B24:B25"/>
    <mergeCell ref="C24:C25"/>
    <mergeCell ref="D24:D25"/>
    <mergeCell ref="E24:E25"/>
  </mergeCells>
  <hyperlinks>
    <hyperlink ref="D19" r:id="rId1" display="https://zakupki.gov.ru/223/purchase/public/purchase/info/common-info.html?regNumber=32109953225" xr:uid="{9D4AC47E-EBAD-4471-9302-8E39F4FC1E30}"/>
    <hyperlink ref="D22" r:id="rId2" display="https://zakupki.gov.ru/223/purchase/public/purchase/info/common-info.html?regNumber=32109953334" xr:uid="{336EADC5-B50F-4030-9F20-AB81C299846C}"/>
    <hyperlink ref="D24" r:id="rId3" display="https://zakupki.gov.ru/223/purchase/public/purchase/info/common-info.html?regNumber=32109969226" xr:uid="{107D3378-68D8-43E7-ABB4-5E33C4C8C04C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9" zoomScale="115" zoomScaleNormal="115" workbookViewId="0">
      <selection activeCell="E28" sqref="E28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456</v>
      </c>
      <c r="B5" s="151"/>
      <c r="C5" s="151"/>
      <c r="D5" s="151"/>
      <c r="E5" s="151"/>
      <c r="F5" s="151"/>
    </row>
    <row r="6" spans="1:6" x14ac:dyDescent="0.25">
      <c r="A6" s="177"/>
      <c r="B6" s="177"/>
      <c r="C6" s="177"/>
      <c r="D6" s="177"/>
      <c r="E6" s="177"/>
      <c r="F6" s="177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90" t="str">
        <f>[1]Паспорт!A7</f>
        <v>ООО "ГИП-Электро"</v>
      </c>
      <c r="B9" s="190"/>
      <c r="C9" s="190"/>
      <c r="D9" s="190"/>
      <c r="E9" s="190"/>
      <c r="F9" s="190"/>
    </row>
    <row r="10" spans="1:6" ht="15.75" x14ac:dyDescent="0.25">
      <c r="A10" s="172" t="s">
        <v>62</v>
      </c>
      <c r="B10" s="172"/>
      <c r="C10" s="172"/>
      <c r="D10" s="172"/>
      <c r="E10" s="172"/>
      <c r="F10" s="172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89" t="str">
        <f>Паспорт!A11</f>
        <v>L_ГИП_35</v>
      </c>
      <c r="B12" s="189"/>
      <c r="C12" s="189"/>
      <c r="D12" s="189"/>
      <c r="E12" s="189"/>
      <c r="F12" s="189"/>
    </row>
    <row r="13" spans="1:6" ht="15.75" x14ac:dyDescent="0.25">
      <c r="A13" s="172" t="s">
        <v>63</v>
      </c>
      <c r="B13" s="172"/>
      <c r="C13" s="172"/>
      <c r="D13" s="172"/>
      <c r="E13" s="172"/>
      <c r="F13" s="172"/>
    </row>
    <row r="14" spans="1:6" x14ac:dyDescent="0.25">
      <c r="A14" s="176"/>
      <c r="B14" s="176"/>
      <c r="C14" s="176"/>
      <c r="D14" s="176"/>
      <c r="E14" s="176"/>
      <c r="F14" s="176"/>
    </row>
    <row r="15" spans="1:6" ht="38.25" customHeight="1" x14ac:dyDescent="0.25">
      <c r="A15" s="171" t="str">
        <f>Паспорт!A13</f>
        <v>Установка приборов учета на границах балансовой принадлежности 22 шт. в г. Мелеуз Мелеузовского района РБ (2021г.)</v>
      </c>
      <c r="B15" s="171"/>
      <c r="C15" s="171"/>
      <c r="D15" s="171"/>
      <c r="E15" s="171"/>
      <c r="F15" s="171"/>
    </row>
    <row r="16" spans="1:6" ht="15.75" x14ac:dyDescent="0.25">
      <c r="A16" s="172" t="s">
        <v>64</v>
      </c>
      <c r="B16" s="172"/>
      <c r="C16" s="172"/>
      <c r="D16" s="172"/>
      <c r="E16" s="172"/>
      <c r="F16" s="172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8" t="s">
        <v>217</v>
      </c>
      <c r="B18" s="178"/>
      <c r="C18" s="178"/>
      <c r="D18" s="178"/>
      <c r="E18" s="178"/>
      <c r="F18" s="178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9" t="s">
        <v>223</v>
      </c>
      <c r="B20" s="116" t="s">
        <v>224</v>
      </c>
      <c r="C20" s="182" t="s">
        <v>225</v>
      </c>
      <c r="D20" s="183"/>
      <c r="E20" s="116" t="s">
        <v>226</v>
      </c>
      <c r="F20" s="188" t="s">
        <v>151</v>
      </c>
    </row>
    <row r="21" spans="1:14" ht="15" customHeight="1" x14ac:dyDescent="0.25">
      <c r="A21" s="180"/>
      <c r="B21" s="117" t="s">
        <v>227</v>
      </c>
      <c r="C21" s="184"/>
      <c r="D21" s="185"/>
      <c r="E21" s="117" t="s">
        <v>228</v>
      </c>
      <c r="F21" s="188"/>
    </row>
    <row r="22" spans="1:14" ht="15" customHeight="1" x14ac:dyDescent="0.25">
      <c r="A22" s="180"/>
      <c r="B22" s="117" t="s">
        <v>229</v>
      </c>
      <c r="C22" s="186"/>
      <c r="D22" s="187"/>
      <c r="E22" s="117" t="s">
        <v>230</v>
      </c>
      <c r="F22" s="188"/>
    </row>
    <row r="23" spans="1:14" ht="15" customHeight="1" x14ac:dyDescent="0.25">
      <c r="A23" s="180"/>
      <c r="B23" s="117" t="s">
        <v>231</v>
      </c>
      <c r="C23" s="116" t="s">
        <v>232</v>
      </c>
      <c r="D23" s="116" t="s">
        <v>233</v>
      </c>
      <c r="E23" s="117" t="s">
        <v>234</v>
      </c>
      <c r="F23" s="188"/>
    </row>
    <row r="24" spans="1:14" x14ac:dyDescent="0.25">
      <c r="A24" s="181"/>
      <c r="B24" s="118" t="s">
        <v>235</v>
      </c>
      <c r="C24" s="118" t="s">
        <v>236</v>
      </c>
      <c r="D24" s="118" t="s">
        <v>236</v>
      </c>
      <c r="E24" s="118"/>
      <c r="F24" s="188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f>(4+12)/22*100</f>
        <v>72.727272727272734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2" t="s">
        <v>214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3"/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3"/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</row>
    <row r="15" spans="1:44" x14ac:dyDescent="0.25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201" t="s">
        <v>215</v>
      </c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5" t="s">
        <v>146</v>
      </c>
      <c r="B21" s="195" t="s">
        <v>147</v>
      </c>
      <c r="C21" s="196" t="s">
        <v>148</v>
      </c>
      <c r="D21" s="196"/>
      <c r="E21" s="196"/>
      <c r="F21" s="196"/>
      <c r="G21" s="196"/>
      <c r="H21" s="196"/>
      <c r="I21" s="197" t="s">
        <v>149</v>
      </c>
      <c r="J21" s="198" t="s">
        <v>150</v>
      </c>
      <c r="K21" s="195" t="s">
        <v>151</v>
      </c>
      <c r="L21" s="191" t="s">
        <v>152</v>
      </c>
    </row>
    <row r="22" spans="1:12" ht="58.5" customHeight="1" x14ac:dyDescent="0.25">
      <c r="A22" s="195"/>
      <c r="B22" s="195"/>
      <c r="C22" s="192" t="s">
        <v>57</v>
      </c>
      <c r="D22" s="192"/>
      <c r="E22" s="45"/>
      <c r="F22" s="46"/>
      <c r="G22" s="193" t="s">
        <v>153</v>
      </c>
      <c r="H22" s="194"/>
      <c r="I22" s="197"/>
      <c r="J22" s="199"/>
      <c r="K22" s="195"/>
      <c r="L22" s="191"/>
    </row>
    <row r="23" spans="1:12" ht="236.25" x14ac:dyDescent="0.25">
      <c r="A23" s="195"/>
      <c r="B23" s="19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7"/>
      <c r="J23" s="200"/>
      <c r="K23" s="195"/>
      <c r="L23" s="191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2" t="s">
        <v>214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3"/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3"/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9" t="s">
        <v>217</v>
      </c>
      <c r="B18" s="209"/>
      <c r="C18" s="209"/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10" t="s">
        <v>65</v>
      </c>
      <c r="B20" s="210" t="s">
        <v>66</v>
      </c>
      <c r="C20" s="195" t="s">
        <v>67</v>
      </c>
      <c r="D20" s="195"/>
      <c r="E20" s="212" t="s">
        <v>68</v>
      </c>
      <c r="F20" s="212"/>
      <c r="G20" s="210" t="s">
        <v>69</v>
      </c>
      <c r="H20" s="213" t="s">
        <v>70</v>
      </c>
      <c r="I20" s="214"/>
      <c r="J20" s="214"/>
      <c r="K20" s="214"/>
      <c r="L20" s="213" t="s">
        <v>71</v>
      </c>
      <c r="M20" s="214"/>
      <c r="N20" s="214"/>
      <c r="O20" s="214"/>
      <c r="P20" s="213" t="s">
        <v>72</v>
      </c>
      <c r="Q20" s="214"/>
      <c r="R20" s="214"/>
      <c r="S20" s="214"/>
      <c r="T20" s="215" t="s">
        <v>73</v>
      </c>
      <c r="U20" s="216"/>
      <c r="V20" s="15"/>
      <c r="W20" s="15"/>
      <c r="X20" s="15"/>
    </row>
    <row r="21" spans="1:24" ht="99.75" customHeight="1" x14ac:dyDescent="0.25">
      <c r="A21" s="211"/>
      <c r="B21" s="211"/>
      <c r="C21" s="195"/>
      <c r="D21" s="195"/>
      <c r="E21" s="212"/>
      <c r="F21" s="212"/>
      <c r="G21" s="211"/>
      <c r="H21" s="195" t="s">
        <v>57</v>
      </c>
      <c r="I21" s="195"/>
      <c r="J21" s="195" t="s">
        <v>74</v>
      </c>
      <c r="K21" s="195"/>
      <c r="L21" s="195" t="s">
        <v>57</v>
      </c>
      <c r="M21" s="195"/>
      <c r="N21" s="195" t="s">
        <v>74</v>
      </c>
      <c r="O21" s="195"/>
      <c r="P21" s="195" t="s">
        <v>57</v>
      </c>
      <c r="Q21" s="195"/>
      <c r="R21" s="195" t="s">
        <v>74</v>
      </c>
      <c r="S21" s="195"/>
      <c r="T21" s="217"/>
      <c r="U21" s="218"/>
    </row>
    <row r="22" spans="1:24" ht="89.25" customHeight="1" x14ac:dyDescent="0.25">
      <c r="A22" s="192"/>
      <c r="B22" s="192"/>
      <c r="C22" s="16" t="s">
        <v>57</v>
      </c>
      <c r="D22" s="16" t="s">
        <v>75</v>
      </c>
      <c r="E22" s="17" t="s">
        <v>76</v>
      </c>
      <c r="F22" s="17" t="s">
        <v>77</v>
      </c>
      <c r="G22" s="19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2021-07-26T09:14:00Z</dcterms:modified>
</cp:coreProperties>
</file>